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E8" i="1" l="1"/>
  <c r="E19" i="1"/>
  <c r="E17" i="1"/>
  <c r="E16" i="1" s="1"/>
  <c r="E15" i="1" l="1"/>
</calcChain>
</file>

<file path=xl/sharedStrings.xml><?xml version="1.0" encoding="utf-8"?>
<sst xmlns="http://schemas.openxmlformats.org/spreadsheetml/2006/main" count="80" uniqueCount="60">
  <si>
    <t>Lp.</t>
  </si>
  <si>
    <t>Zakres</t>
  </si>
  <si>
    <t>Jednostka miary</t>
  </si>
  <si>
    <t xml:space="preserve">Ilość </t>
  </si>
  <si>
    <t>m2</t>
  </si>
  <si>
    <t>Number specyfikacji</t>
  </si>
  <si>
    <t>Mechaniczne oczyszczenie warstwy niebitumicznej</t>
  </si>
  <si>
    <t>Skropienie mechaniczne warstw konstrukcyjnych niebitumicznych emulsją asfaltową</t>
  </si>
  <si>
    <t>m3</t>
  </si>
  <si>
    <t>D 01.01.01</t>
  </si>
  <si>
    <t>Odsłonięcie krawędzi jezdni (usunięcie warstwy ziemi urodzajnej (humusu) o grubości do 15 cm za pomocą spycharek)</t>
  </si>
  <si>
    <t>D 01.02.02</t>
  </si>
  <si>
    <t>komplet</t>
  </si>
  <si>
    <t>Pobocze</t>
  </si>
  <si>
    <t>Inwentaryzacja powykonawcza</t>
  </si>
  <si>
    <t>Wykonanie projektu czasowej organizacji ruchu wraz z zatwierdzeniem i ustawieniem znaków zgodnie z zatwierdzonym projektwem oraz utrzymanie na czas prowadzenia robót</t>
  </si>
  <si>
    <t>km</t>
  </si>
  <si>
    <t>Roboty przygotowawcze, rozbiórkowe, roboty ziemne</t>
  </si>
  <si>
    <t>Roboty pomiarowe przy liniowych robotach ziemnych - trasa drogi w terenie równinnym</t>
  </si>
  <si>
    <t>D.01.02.04</t>
  </si>
  <si>
    <t>t</t>
  </si>
  <si>
    <t>D.06.03.01</t>
  </si>
  <si>
    <t>D.02.01.01A</t>
  </si>
  <si>
    <t>D.07.10.01</t>
  </si>
  <si>
    <t>Wykonanie pobocza szerokości 1.05m z KŁSM 0-31,5 - gr. 15 cm</t>
  </si>
  <si>
    <t>Plantowanie (obrobienie na czysto), humusowanie, obsianie trawą skarp i korony nasypów w gruntach kat.I-III</t>
  </si>
  <si>
    <t>Mechaniczne profilowanie i zagęszczenie podłoża</t>
  </si>
  <si>
    <t>D.04.01.01</t>
  </si>
  <si>
    <t>D.05.05.01</t>
  </si>
  <si>
    <t>D.04.03.01</t>
  </si>
  <si>
    <t>D.04.04.02</t>
  </si>
  <si>
    <t>D 01.01.01A</t>
  </si>
  <si>
    <t>Podbudowa zasadnicza  z KŁSM 0/31.5mm o grubości 15 cm</t>
  </si>
  <si>
    <t>Inne</t>
  </si>
  <si>
    <t>Ułożenie warstwy ścieralnej z mieszanki mineralno-asfaltowej AC8 S o  gr. 5 cm</t>
  </si>
  <si>
    <t>Wzmocnienie jezdni</t>
  </si>
  <si>
    <t>Cena jednostkowa</t>
  </si>
  <si>
    <t>Cena</t>
  </si>
  <si>
    <t>Poszerzenie jezdni</t>
  </si>
  <si>
    <t>Wykonanie nasypu</t>
  </si>
  <si>
    <t>Wykonanie wykopu</t>
  </si>
  <si>
    <t>Transport  urobku pojazdami samowyładowczymi na odległość do 10,0 km z załadunkiem mechanicznym</t>
  </si>
  <si>
    <t>Podbudowa zasadnicza  z KŁSM 0/31.5mm o gr. 25 cm</t>
  </si>
  <si>
    <t>Podbudowa zasadnicza  z KŁSM 0/31.5mm o gr. 15 cm</t>
  </si>
  <si>
    <t xml:space="preserve">Warstwa wyrównująca  z KŁSM 0/31.5mm </t>
  </si>
  <si>
    <t>D 02.03.01</t>
  </si>
  <si>
    <t>D 02.01.01</t>
  </si>
  <si>
    <t>Remont ul. Kościuszki w m. Niemcz</t>
  </si>
  <si>
    <t>Zjazdy z kostki betonowej</t>
  </si>
  <si>
    <t>Kostka brukowa o gr. 8 cm, na podsypce cementowo-piaskowej 1:4 o gr. 4 cm</t>
  </si>
  <si>
    <t>D.05.03.23</t>
  </si>
  <si>
    <t>D.04.06.02</t>
  </si>
  <si>
    <t>Podbudowa zasadnicza z betonu cementowego C8/10 o gr 15 cm</t>
  </si>
  <si>
    <t>Regulacja wysokościowa zasów</t>
  </si>
  <si>
    <t>szt.</t>
  </si>
  <si>
    <t>Opornik 12x25cm na ławie fundamentowej z oporem z betonu C12/15</t>
  </si>
  <si>
    <t>m</t>
  </si>
  <si>
    <t>D.03.02.02</t>
  </si>
  <si>
    <t>D.08.03.01</t>
  </si>
  <si>
    <t>Mechaniczne wykonanie koryta pod konst. zjazdów  i skrzyżowań w gruncie kat. I-IV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</si>
</sst>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4">
    <xf numFmtId="0" fontId="0" fillId="0" borderId="0" xfId="0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1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top"/>
    </xf>
    <xf numFmtId="4" fontId="0" fillId="0" borderId="1" xfId="0" applyNumberForma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4" fontId="1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" fontId="13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topLeftCell="A19" workbookViewId="0">
      <selection activeCell="B15" sqref="B15"/>
    </sheetView>
  </sheetViews>
  <sheetFormatPr defaultRowHeight="15"/>
  <cols>
    <col min="2" max="2" width="12.5703125" customWidth="1"/>
    <col min="3" max="3" width="85.5703125" customWidth="1"/>
    <col min="4" max="4" width="10.85546875" customWidth="1"/>
    <col min="5" max="5" width="12.5703125" customWidth="1"/>
    <col min="6" max="6" width="14" customWidth="1"/>
  </cols>
  <sheetData>
    <row r="1" spans="1:7" ht="36" customHeight="1">
      <c r="A1" s="42" t="s">
        <v>47</v>
      </c>
      <c r="B1" s="42"/>
      <c r="C1" s="42"/>
      <c r="D1" s="42"/>
      <c r="E1" s="42"/>
      <c r="F1" s="42"/>
      <c r="G1" s="42"/>
    </row>
    <row r="2" spans="1:7" ht="30">
      <c r="A2" s="15" t="s">
        <v>0</v>
      </c>
      <c r="B2" s="15" t="s">
        <v>5</v>
      </c>
      <c r="C2" s="15" t="s">
        <v>1</v>
      </c>
      <c r="D2" s="15" t="s">
        <v>2</v>
      </c>
      <c r="E2" s="16" t="s">
        <v>3</v>
      </c>
      <c r="F2" s="15" t="s">
        <v>36</v>
      </c>
      <c r="G2" s="15" t="s">
        <v>37</v>
      </c>
    </row>
    <row r="3" spans="1:7">
      <c r="A3" s="14">
        <v>1</v>
      </c>
      <c r="B3" s="14"/>
      <c r="C3" s="14" t="s">
        <v>17</v>
      </c>
      <c r="D3" s="13"/>
      <c r="E3" s="40"/>
      <c r="F3" s="40"/>
      <c r="G3" s="40"/>
    </row>
    <row r="4" spans="1:7">
      <c r="A4" s="10">
        <v>1.1000000000000001</v>
      </c>
      <c r="B4" s="10" t="s">
        <v>9</v>
      </c>
      <c r="C4" s="11" t="s">
        <v>18</v>
      </c>
      <c r="D4" s="22" t="s">
        <v>16</v>
      </c>
      <c r="E4" s="10">
        <v>0.58360000000000001</v>
      </c>
      <c r="F4" s="28"/>
      <c r="G4" s="28"/>
    </row>
    <row r="5" spans="1:7" ht="27" customHeight="1">
      <c r="A5" s="10">
        <v>1.2</v>
      </c>
      <c r="B5" s="10" t="s">
        <v>11</v>
      </c>
      <c r="C5" s="2" t="s">
        <v>10</v>
      </c>
      <c r="D5" s="22" t="s">
        <v>4</v>
      </c>
      <c r="E5" s="23">
        <v>2365.4299999999998</v>
      </c>
      <c r="F5" s="28"/>
      <c r="G5" s="28"/>
    </row>
    <row r="6" spans="1:7" ht="15.75" customHeight="1">
      <c r="A6" s="10">
        <v>1.3</v>
      </c>
      <c r="B6" s="8" t="s">
        <v>45</v>
      </c>
      <c r="C6" s="4" t="s">
        <v>39</v>
      </c>
      <c r="D6" s="31" t="s">
        <v>8</v>
      </c>
      <c r="E6" s="33">
        <v>56.26</v>
      </c>
      <c r="F6" s="28"/>
      <c r="G6" s="28"/>
    </row>
    <row r="7" spans="1:7" ht="15.75" customHeight="1">
      <c r="A7" s="10">
        <v>1.4</v>
      </c>
      <c r="B7" s="8" t="s">
        <v>46</v>
      </c>
      <c r="C7" s="4" t="s">
        <v>40</v>
      </c>
      <c r="D7" s="31" t="s">
        <v>8</v>
      </c>
      <c r="E7" s="33">
        <v>472.22</v>
      </c>
      <c r="F7" s="28"/>
      <c r="G7" s="28"/>
    </row>
    <row r="8" spans="1:7" ht="30" customHeight="1">
      <c r="A8" s="10">
        <v>1.5</v>
      </c>
      <c r="B8" s="8" t="s">
        <v>19</v>
      </c>
      <c r="C8" s="4" t="s">
        <v>41</v>
      </c>
      <c r="D8" s="12" t="s">
        <v>20</v>
      </c>
      <c r="E8" s="10">
        <f>E7*1.8</f>
        <v>849.99600000000009</v>
      </c>
      <c r="F8" s="28"/>
      <c r="G8" s="28"/>
    </row>
    <row r="9" spans="1:7" ht="24.75" customHeight="1">
      <c r="A9" s="14">
        <v>2</v>
      </c>
      <c r="B9" s="14"/>
      <c r="C9" s="14" t="s">
        <v>38</v>
      </c>
      <c r="D9" s="13"/>
      <c r="E9" s="40"/>
      <c r="F9" s="40"/>
      <c r="G9" s="40"/>
    </row>
    <row r="10" spans="1:7" ht="24.75" customHeight="1">
      <c r="A10" s="19">
        <v>2.1</v>
      </c>
      <c r="B10" s="7" t="s">
        <v>27</v>
      </c>
      <c r="C10" s="6" t="s">
        <v>26</v>
      </c>
      <c r="D10" s="7" t="s">
        <v>4</v>
      </c>
      <c r="E10" s="10">
        <v>1323.28</v>
      </c>
      <c r="F10" s="28"/>
      <c r="G10" s="28"/>
    </row>
    <row r="11" spans="1:7">
      <c r="A11" s="19">
        <v>2.2999999999999998</v>
      </c>
      <c r="B11" s="17" t="s">
        <v>30</v>
      </c>
      <c r="C11" s="32" t="s">
        <v>42</v>
      </c>
      <c r="D11" s="22" t="s">
        <v>4</v>
      </c>
      <c r="E11" s="10">
        <v>1323.28</v>
      </c>
      <c r="F11" s="29"/>
      <c r="G11" s="28"/>
    </row>
    <row r="12" spans="1:7">
      <c r="A12" s="14">
        <v>3</v>
      </c>
      <c r="B12" s="14"/>
      <c r="C12" s="14" t="s">
        <v>35</v>
      </c>
      <c r="D12" s="13"/>
      <c r="E12" s="40"/>
      <c r="F12" s="40"/>
      <c r="G12" s="40"/>
    </row>
    <row r="13" spans="1:7">
      <c r="A13" s="19">
        <v>3.1</v>
      </c>
      <c r="B13" s="17" t="s">
        <v>30</v>
      </c>
      <c r="C13" s="32" t="s">
        <v>44</v>
      </c>
      <c r="D13" s="31" t="s">
        <v>8</v>
      </c>
      <c r="E13" s="9">
        <v>39.61</v>
      </c>
      <c r="F13" s="28"/>
      <c r="G13" s="30"/>
    </row>
    <row r="14" spans="1:7">
      <c r="A14" s="19">
        <v>3.2</v>
      </c>
      <c r="B14" s="17" t="s">
        <v>30</v>
      </c>
      <c r="C14" s="32" t="s">
        <v>43</v>
      </c>
      <c r="D14" s="22" t="s">
        <v>4</v>
      </c>
      <c r="E14" s="34">
        <v>1334.7</v>
      </c>
      <c r="F14" s="28"/>
      <c r="G14" s="30"/>
    </row>
    <row r="15" spans="1:7">
      <c r="A15" s="19">
        <v>3.3</v>
      </c>
      <c r="B15" s="17" t="s">
        <v>29</v>
      </c>
      <c r="C15" s="1" t="s">
        <v>6</v>
      </c>
      <c r="D15" s="22" t="s">
        <v>4</v>
      </c>
      <c r="E15" s="9">
        <f>E16</f>
        <v>2657.98</v>
      </c>
      <c r="F15" s="28"/>
      <c r="G15" s="30"/>
    </row>
    <row r="16" spans="1:7">
      <c r="A16" s="19">
        <v>3.4</v>
      </c>
      <c r="B16" s="37" t="s">
        <v>29</v>
      </c>
      <c r="C16" s="1" t="s">
        <v>7</v>
      </c>
      <c r="D16" s="22" t="s">
        <v>4</v>
      </c>
      <c r="E16" s="9">
        <f>E17</f>
        <v>2657.98</v>
      </c>
      <c r="F16" s="28"/>
      <c r="G16" s="30"/>
    </row>
    <row r="17" spans="1:7">
      <c r="A17" s="19">
        <v>3.5</v>
      </c>
      <c r="B17" s="12" t="s">
        <v>28</v>
      </c>
      <c r="C17" s="25" t="s">
        <v>34</v>
      </c>
      <c r="D17" s="22" t="s">
        <v>4</v>
      </c>
      <c r="E17" s="9">
        <f>E14+E11</f>
        <v>2657.98</v>
      </c>
      <c r="F17" s="28"/>
      <c r="G17" s="28"/>
    </row>
    <row r="18" spans="1:7">
      <c r="A18" s="14">
        <v>4</v>
      </c>
      <c r="B18" s="14"/>
      <c r="C18" s="14" t="s">
        <v>48</v>
      </c>
      <c r="D18" s="13"/>
      <c r="E18" s="40"/>
      <c r="F18" s="40"/>
      <c r="G18" s="40"/>
    </row>
    <row r="19" spans="1:7">
      <c r="A19" s="10">
        <v>4.0999999999999996</v>
      </c>
      <c r="B19" s="12" t="s">
        <v>27</v>
      </c>
      <c r="C19" s="43" t="s">
        <v>59</v>
      </c>
      <c r="D19" s="22" t="s">
        <v>8</v>
      </c>
      <c r="E19" s="27">
        <f>265.24*0.2</f>
        <v>53.048000000000002</v>
      </c>
      <c r="F19" s="28"/>
      <c r="G19" s="28"/>
    </row>
    <row r="20" spans="1:7">
      <c r="A20" s="10">
        <v>4.2</v>
      </c>
      <c r="B20" s="17" t="s">
        <v>30</v>
      </c>
      <c r="C20" s="21" t="s">
        <v>32</v>
      </c>
      <c r="D20" s="22" t="s">
        <v>4</v>
      </c>
      <c r="E20" s="10">
        <v>265.24</v>
      </c>
      <c r="F20" s="28"/>
      <c r="G20" s="28"/>
    </row>
    <row r="21" spans="1:7">
      <c r="A21" s="10">
        <v>4.3</v>
      </c>
      <c r="B21" s="37" t="s">
        <v>51</v>
      </c>
      <c r="C21" s="36" t="s">
        <v>52</v>
      </c>
      <c r="D21" s="22" t="s">
        <v>4</v>
      </c>
      <c r="E21" s="10">
        <v>265.24</v>
      </c>
      <c r="F21" s="28"/>
      <c r="G21" s="28"/>
    </row>
    <row r="22" spans="1:7">
      <c r="A22" s="10">
        <v>4.4000000000000004</v>
      </c>
      <c r="B22" s="37" t="s">
        <v>50</v>
      </c>
      <c r="C22" s="36" t="s">
        <v>49</v>
      </c>
      <c r="D22" s="22" t="s">
        <v>4</v>
      </c>
      <c r="E22" s="10">
        <v>265.24</v>
      </c>
      <c r="F22" s="28"/>
      <c r="G22" s="28"/>
    </row>
    <row r="23" spans="1:7">
      <c r="A23" s="14">
        <v>5</v>
      </c>
      <c r="B23" s="14"/>
      <c r="C23" s="14" t="s">
        <v>13</v>
      </c>
      <c r="D23" s="13"/>
      <c r="E23" s="40"/>
      <c r="F23" s="40"/>
      <c r="G23" s="40"/>
    </row>
    <row r="24" spans="1:7">
      <c r="A24" s="10">
        <v>5.0999999999999996</v>
      </c>
      <c r="B24" s="17" t="s">
        <v>21</v>
      </c>
      <c r="C24" s="18" t="s">
        <v>24</v>
      </c>
      <c r="D24" s="22" t="s">
        <v>4</v>
      </c>
      <c r="E24" s="10">
        <v>776.9</v>
      </c>
      <c r="F24" s="28"/>
      <c r="G24" s="28"/>
    </row>
    <row r="25" spans="1:7" ht="30">
      <c r="A25" s="10">
        <v>5.2</v>
      </c>
      <c r="B25" s="12" t="s">
        <v>22</v>
      </c>
      <c r="C25" s="5" t="s">
        <v>25</v>
      </c>
      <c r="D25" s="24" t="s">
        <v>4</v>
      </c>
      <c r="E25" s="35">
        <v>1018.14</v>
      </c>
      <c r="F25" s="28"/>
      <c r="G25" s="28"/>
    </row>
    <row r="26" spans="1:7">
      <c r="A26" s="26">
        <v>6</v>
      </c>
      <c r="B26" s="26"/>
      <c r="C26" s="26" t="s">
        <v>33</v>
      </c>
      <c r="D26" s="20"/>
      <c r="E26" s="41"/>
      <c r="F26" s="41"/>
      <c r="G26" s="41"/>
    </row>
    <row r="27" spans="1:7">
      <c r="A27" s="10">
        <v>6.1</v>
      </c>
      <c r="B27" s="8" t="s">
        <v>31</v>
      </c>
      <c r="C27" s="3" t="s">
        <v>14</v>
      </c>
      <c r="D27" s="22" t="s">
        <v>16</v>
      </c>
      <c r="E27" s="10">
        <v>0.58360000000000001</v>
      </c>
      <c r="F27" s="28"/>
      <c r="G27" s="28"/>
    </row>
    <row r="28" spans="1:7" ht="30">
      <c r="A28" s="10">
        <v>6.2</v>
      </c>
      <c r="B28" s="12" t="s">
        <v>23</v>
      </c>
      <c r="C28" s="2" t="s">
        <v>15</v>
      </c>
      <c r="D28" s="22" t="s">
        <v>12</v>
      </c>
      <c r="E28" s="10">
        <v>1</v>
      </c>
      <c r="F28" s="28"/>
      <c r="G28" s="28"/>
    </row>
    <row r="29" spans="1:7">
      <c r="A29" s="10">
        <v>6.3</v>
      </c>
      <c r="B29" s="28" t="s">
        <v>57</v>
      </c>
      <c r="C29" s="28" t="s">
        <v>53</v>
      </c>
      <c r="D29" s="38" t="s">
        <v>54</v>
      </c>
      <c r="E29" s="39">
        <v>8</v>
      </c>
      <c r="F29" s="28"/>
      <c r="G29" s="28"/>
    </row>
    <row r="30" spans="1:7">
      <c r="A30" s="10">
        <v>6.4</v>
      </c>
      <c r="B30" s="28" t="s">
        <v>58</v>
      </c>
      <c r="C30" s="28" t="s">
        <v>55</v>
      </c>
      <c r="D30" s="38" t="s">
        <v>56</v>
      </c>
      <c r="E30" s="39">
        <v>252</v>
      </c>
      <c r="F30" s="28"/>
      <c r="G30" s="28"/>
    </row>
  </sheetData>
  <mergeCells count="7">
    <mergeCell ref="E18:G18"/>
    <mergeCell ref="E23:G23"/>
    <mergeCell ref="E26:G26"/>
    <mergeCell ref="A1:G1"/>
    <mergeCell ref="E3:G3"/>
    <mergeCell ref="E9:G9"/>
    <mergeCell ref="E12:G12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2019-03-19T13:58:19Z</dcterms:modified>
</cp:coreProperties>
</file>